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5480" windowHeight="11640" tabRatio="356"/>
  </bookViews>
  <sheets>
    <sheet name="Лист1" sheetId="8" r:id="rId1"/>
    <sheet name="Лист2" sheetId="9" r:id="rId2"/>
  </sheets>
  <definedNames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Area" localSheetId="0">Лист1!$A$1:$E$27</definedName>
    <definedName name="_xlnm.Print_Area">#REF!</definedName>
  </definedNames>
  <calcPr calcId="124519"/>
</workbook>
</file>

<file path=xl/calcChain.xml><?xml version="1.0" encoding="utf-8"?>
<calcChain xmlns="http://schemas.openxmlformats.org/spreadsheetml/2006/main">
  <c r="C23" i="8"/>
  <c r="D23"/>
  <c r="B23"/>
  <c r="C20"/>
  <c r="D20"/>
  <c r="B20"/>
  <c r="C10"/>
  <c r="D10"/>
  <c r="B10"/>
  <c r="B21" s="1"/>
  <c r="B22" s="1"/>
  <c r="D21" l="1"/>
  <c r="D22" s="1"/>
  <c r="C21"/>
  <c r="C22" s="1"/>
</calcChain>
</file>

<file path=xl/sharedStrings.xml><?xml version="1.0" encoding="utf-8"?>
<sst xmlns="http://schemas.openxmlformats.org/spreadsheetml/2006/main" count="22" uniqueCount="22">
  <si>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</si>
  <si>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</si>
  <si>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</si>
  <si>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</si>
  <si>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</si>
  <si>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</si>
  <si>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</si>
  <si>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</si>
  <si>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</si>
  <si>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</si>
  <si>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</si>
  <si>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</si>
  <si>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</si>
  <si>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</si>
  <si>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</si>
  <si>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</si>
  <si>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</si>
  <si>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</si>
  <si>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</si>
  <si>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</si>
  <si>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>бюджет г.Назарово</t>
  </si>
  <si>
    <t>Прогноз основных характеристик  бюджета  города Назарово на 2014год и плановый период 2015-2016 годы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</si>
</sst>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(* #,##0.00_);_(* \(#,##0.00\);_(* &quot;-&quot;??_);_(@_)"/>
  </numFmts>
  <fonts count="34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</font>
    <font>
      <b/>
      <sz val="1"/>
      <color indexed="16"/>
      <name val="Courie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52">
    <xf numFmtId="0" fontId="0" fillId="0" borderId="0" xfId="0"/>
    <xf numFmtId="0" fontId="23" fillId="0" borderId="0" xfId="0" applyFont="1" applyFill="1" applyBorder="1" applyAlignment="1">
      <alignment horizontal="center" wrapText="1"/>
    </xf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wrapText="1"/>
    </xf>
    <xf numFmtId="0" fontId="26" fillId="0" borderId="17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0" fontId="24" fillId="0" borderId="0" xfId="0" applyFont="1" applyFill="1"/>
    <xf numFmtId="0" fontId="25" fillId="0" borderId="18" xfId="0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4" fontId="26" fillId="0" borderId="19" xfId="0" applyNumberFormat="1" applyFont="1" applyFill="1" applyBorder="1" applyAlignment="1">
      <alignment horizontal="right"/>
    </xf>
    <xf numFmtId="164" fontId="26" fillId="0" borderId="20" xfId="0" applyNumberFormat="1" applyFont="1" applyFill="1" applyBorder="1" applyAlignment="1">
      <alignment horizontal="right"/>
    </xf>
    <xf numFmtId="0" fontId="27" fillId="0" borderId="21" xfId="0" applyFont="1" applyFill="1" applyBorder="1" applyAlignment="1">
      <alignment horizontal="center" vertical="center" wrapText="1"/>
    </xf>
    <xf numFmtId="164" fontId="25" fillId="0" borderId="20" xfId="0" applyNumberFormat="1" applyFont="1" applyFill="1" applyBorder="1" applyAlignment="1">
      <alignment wrapText="1"/>
    </xf>
    <xf numFmtId="0" fontId="26" fillId="0" borderId="23" xfId="0" applyFont="1" applyFill="1" applyBorder="1" applyAlignment="1">
      <alignment wrapText="1"/>
    </xf>
    <xf numFmtId="0" fontId="26" fillId="0" borderId="20" xfId="0" applyFont="1" applyFill="1" applyBorder="1" applyAlignment="1">
      <alignment wrapText="1"/>
    </xf>
    <xf numFmtId="0" fontId="25" fillId="0" borderId="20" xfId="0" applyFont="1" applyFill="1" applyBorder="1" applyAlignment="1">
      <alignment wrapText="1"/>
    </xf>
    <xf numFmtId="0" fontId="29" fillId="0" borderId="20" xfId="0" applyFont="1" applyFill="1" applyBorder="1" applyAlignment="1">
      <alignment wrapText="1"/>
    </xf>
    <xf numFmtId="0" fontId="30" fillId="0" borderId="20" xfId="0" applyFont="1" applyFill="1" applyBorder="1" applyAlignment="1">
      <alignment wrapText="1"/>
    </xf>
    <xf numFmtId="49" fontId="24" fillId="0" borderId="20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4" fontId="26" fillId="0" borderId="23" xfId="0" applyNumberFormat="1" applyFont="1" applyFill="1" applyBorder="1" applyAlignment="1">
      <alignment horizontal="right"/>
    </xf>
    <xf numFmtId="4" fontId="26" fillId="0" borderId="24" xfId="0" applyNumberFormat="1" applyFont="1" applyFill="1" applyBorder="1" applyAlignment="1">
      <alignment horizontal="right"/>
    </xf>
    <xf numFmtId="4" fontId="25" fillId="0" borderId="22" xfId="0" applyNumberFormat="1" applyFont="1" applyFill="1" applyBorder="1" applyAlignment="1">
      <alignment wrapText="1"/>
    </xf>
    <xf numFmtId="4" fontId="25" fillId="0" borderId="20" xfId="0" applyNumberFormat="1" applyFont="1" applyFill="1" applyBorder="1" applyAlignment="1">
      <alignment wrapText="1"/>
    </xf>
    <xf numFmtId="4" fontId="26" fillId="0" borderId="20" xfId="0" applyNumberFormat="1" applyFont="1" applyFill="1" applyBorder="1" applyAlignment="1">
      <alignment horizontal="right"/>
    </xf>
    <xf numFmtId="4" fontId="26" fillId="0" borderId="22" xfId="0" applyNumberFormat="1" applyFont="1" applyFill="1" applyBorder="1" applyAlignment="1">
      <alignment horizontal="right"/>
    </xf>
    <xf numFmtId="4" fontId="31" fillId="0" borderId="20" xfId="0" applyNumberFormat="1" applyFont="1" applyFill="1" applyBorder="1" applyAlignment="1">
      <alignment wrapText="1"/>
    </xf>
    <xf numFmtId="0" fontId="23" fillId="0" borderId="0" xfId="0" applyFont="1" applyFill="1" applyBorder="1" applyAlignment="1">
      <alignment horizontal="center" wrapText="1"/>
    </xf>
    <xf numFmtId="0" fontId="25" fillId="0" borderId="14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6" xfId="0" applyFont="1" applyFill="1" applyBorder="1" applyAlignment="1">
      <alignment horizontal="center" vertical="justify" wrapText="1"/>
    </xf>
    <xf numFmtId="0" fontId="25" fillId="0" borderId="14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wrapText="1"/>
    </xf>
    <xf numFmtId="0" fontId="23" fillId="0" borderId="30" xfId="0" applyFont="1" applyFill="1" applyBorder="1" applyAlignment="1">
      <alignment horizontal="center" wrapText="1"/>
    </xf>
    <xf numFmtId="0" fontId="23" fillId="0" borderId="31" xfId="0" applyFont="1" applyFill="1" applyBorder="1" applyAlignment="1">
      <alignment horizontal="center" wrapText="1"/>
    </xf>
  </cellXfs>
  <cellStyles count="62">
    <cellStyle name="”€ќђќ‘ћ‚›‰" xfId="1"/>
    <cellStyle name="”€љ‘€ђћ‚ђќќ›‰" xfId="2"/>
    <cellStyle name="„…ќ…†ќ›‰" xfId="3"/>
    <cellStyle name="„ђ’ђ" xfId="4"/>
    <cellStyle name="‡ђѓћ‹ћ‚ћљ1" xfId="6"/>
    <cellStyle name="‡ђѓћ‹ћ‚ћљ2" xfId="7"/>
    <cellStyle name="€’ћѓћ‚›‰" xfId="5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Плохой" xfId="51" builtinId="27" customBuiltin="1"/>
    <cellStyle name="Пояснение" xfId="52" builtinId="53" customBuiltin="1"/>
    <cellStyle name="Примечание" xfId="53" builtinId="10" customBuiltin="1"/>
    <cellStyle name="Связанная ячейка" xfId="54" builtinId="24" customBuiltin="1"/>
    <cellStyle name="Стиль 1" xfId="55"/>
    <cellStyle name="Текст предупреждения" xfId="56" builtinId="11" customBuiltin="1"/>
    <cellStyle name="Тысячи [0]_перечис.11" xfId="57"/>
    <cellStyle name="Тысячи_перечис.11" xfId="58"/>
    <cellStyle name="Финансовый 2" xfId="59"/>
    <cellStyle name="Хороший" xfId="60" builtinId="26" customBuiltin="1"/>
    <cellStyle name="Џђћ–…ќ’ќ›‰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view="pageBreakPreview" topLeftCell="A10" zoomScaleSheetLayoutView="100" workbookViewId="0">
      <selection activeCell="D18" sqref="D18"/>
    </sheetView>
  </sheetViews>
  <sheetFormatPr defaultRowHeight="12.75"/>
  <cols>
    <col min="1" max="1" width="50.140625" style="5" customWidth="1"/>
    <col min="2" max="2" width="15.85546875" style="5" customWidth="1"/>
    <col min="3" max="3" width="16.28515625" style="5" customWidth="1"/>
    <col min="4" max="4" width="16.5703125" style="5" customWidth="1"/>
    <col min="5" max="16384" width="9.140625" style="2"/>
  </cols>
  <sheetData>
    <row r="1" spans="1:4" ht="41.25" customHeight="1">
      <c r="A1" s="40" t="s">
        <v>21</v>
      </c>
      <c r="B1" s="40"/>
      <c r="C1" s="40"/>
      <c r="D1" s="40"/>
    </row>
    <row r="2" spans="1:4" ht="9.75" customHeight="1" thickBot="1">
      <c r="A2" s="1"/>
      <c r="B2" s="1"/>
      <c r="C2" s="1"/>
      <c r="D2" s="1"/>
    </row>
    <row r="3" spans="1:4" ht="21.75" customHeight="1">
      <c r="A3" s="47" t="s">
        <v>0</v>
      </c>
      <c r="B3" s="49" t="s">
        <v>20</v>
      </c>
      <c r="C3" s="50"/>
      <c r="D3" s="51"/>
    </row>
    <row r="4" spans="1:4" s="3" customFormat="1" ht="20.25" customHeight="1" thickBot="1">
      <c r="A4" s="48"/>
      <c r="B4" s="10">
        <v>2014</v>
      </c>
      <c r="C4" s="6">
        <v>2015</v>
      </c>
      <c r="D4" s="7">
        <v>2016</v>
      </c>
    </row>
    <row r="5" spans="1:4" s="3" customFormat="1" ht="21.75" hidden="1" customHeight="1">
      <c r="A5" s="8"/>
      <c r="B5" s="8"/>
      <c r="C5" s="8"/>
      <c r="D5" s="21"/>
    </row>
    <row r="6" spans="1:4" s="4" customFormat="1" ht="16.5" customHeight="1" thickBot="1">
      <c r="A6" s="9">
        <v>1</v>
      </c>
      <c r="B6" s="29">
        <v>2</v>
      </c>
      <c r="C6" s="31">
        <v>3</v>
      </c>
      <c r="D6" s="30">
        <v>4</v>
      </c>
    </row>
    <row r="7" spans="1:4" s="13" customFormat="1" ht="18.75" customHeight="1" thickBot="1">
      <c r="A7" s="41" t="s">
        <v>1</v>
      </c>
      <c r="B7" s="42"/>
      <c r="C7" s="42"/>
      <c r="D7" s="43"/>
    </row>
    <row r="8" spans="1:4" s="14" customFormat="1" ht="19.5" customHeight="1">
      <c r="A8" s="12" t="s">
        <v>2</v>
      </c>
      <c r="B8" s="33">
        <v>423143.15</v>
      </c>
      <c r="C8" s="34">
        <v>411031.54</v>
      </c>
      <c r="D8" s="33">
        <v>421258.88</v>
      </c>
    </row>
    <row r="9" spans="1:4" s="14" customFormat="1" ht="18.75" customHeight="1">
      <c r="A9" s="11" t="s">
        <v>3</v>
      </c>
      <c r="B9" s="20">
        <v>712744.6</v>
      </c>
      <c r="C9" s="19">
        <v>734165.2</v>
      </c>
      <c r="D9" s="20">
        <v>710133.7</v>
      </c>
    </row>
    <row r="10" spans="1:4" s="16" customFormat="1" ht="19.5" customHeight="1" thickBot="1">
      <c r="A10" s="15" t="s">
        <v>4</v>
      </c>
      <c r="B10" s="35">
        <f>SUM(B8:B9)</f>
        <v>1135887.75</v>
      </c>
      <c r="C10" s="35">
        <f t="shared" ref="C10:D10" si="0">SUM(C8:C9)</f>
        <v>1145196.74</v>
      </c>
      <c r="D10" s="35">
        <f t="shared" si="0"/>
        <v>1131392.58</v>
      </c>
    </row>
    <row r="11" spans="1:4" s="17" customFormat="1" ht="18.75" customHeight="1" thickBot="1">
      <c r="A11" s="44" t="s">
        <v>5</v>
      </c>
      <c r="B11" s="45"/>
      <c r="C11" s="45"/>
      <c r="D11" s="46"/>
    </row>
    <row r="12" spans="1:4" s="14" customFormat="1" ht="19.5" customHeight="1">
      <c r="A12" s="23" t="s">
        <v>6</v>
      </c>
      <c r="B12" s="33">
        <v>71875.850000000006</v>
      </c>
      <c r="C12" s="33">
        <v>64211.4</v>
      </c>
      <c r="D12" s="33">
        <v>75360.58</v>
      </c>
    </row>
    <row r="13" spans="1:4" s="14" customFormat="1" ht="31.5">
      <c r="A13" s="24" t="s">
        <v>7</v>
      </c>
      <c r="B13" s="37">
        <v>1331.6</v>
      </c>
      <c r="C13" s="37">
        <v>1356.8</v>
      </c>
      <c r="D13" s="37">
        <v>1381.4</v>
      </c>
    </row>
    <row r="14" spans="1:4" s="14" customFormat="1" ht="18.75" customHeight="1">
      <c r="A14" s="24" t="s">
        <v>8</v>
      </c>
      <c r="B14" s="37">
        <v>30747.919999999998</v>
      </c>
      <c r="C14" s="37">
        <v>35282.61</v>
      </c>
      <c r="D14" s="37">
        <v>35078.75</v>
      </c>
    </row>
    <row r="15" spans="1:4" s="14" customFormat="1" ht="18" customHeight="1">
      <c r="A15" s="24" t="s">
        <v>9</v>
      </c>
      <c r="B15" s="37">
        <v>41580.43</v>
      </c>
      <c r="C15" s="37">
        <v>43122.53</v>
      </c>
      <c r="D15" s="37">
        <v>39694.53</v>
      </c>
    </row>
    <row r="16" spans="1:4" s="14" customFormat="1" ht="20.25" customHeight="1">
      <c r="A16" s="24" t="s">
        <v>10</v>
      </c>
      <c r="B16" s="37">
        <v>541509.4</v>
      </c>
      <c r="C16" s="37">
        <v>537051.69999999995</v>
      </c>
      <c r="D16" s="37">
        <v>538005</v>
      </c>
    </row>
    <row r="17" spans="1:4" s="14" customFormat="1" ht="19.5" customHeight="1">
      <c r="A17" s="24" t="s">
        <v>11</v>
      </c>
      <c r="B17" s="37">
        <v>52547.1</v>
      </c>
      <c r="C17" s="37">
        <v>52394.9</v>
      </c>
      <c r="D17" s="37">
        <v>52441.599999999999</v>
      </c>
    </row>
    <row r="18" spans="1:4" s="14" customFormat="1" ht="18" customHeight="1">
      <c r="A18" s="24" t="s">
        <v>12</v>
      </c>
      <c r="B18" s="37">
        <v>412448.7</v>
      </c>
      <c r="C18" s="37">
        <v>440178.5</v>
      </c>
      <c r="D18" s="37">
        <v>420460.9</v>
      </c>
    </row>
    <row r="19" spans="1:4" s="14" customFormat="1" ht="18.75" customHeight="1">
      <c r="A19" s="24" t="s">
        <v>13</v>
      </c>
      <c r="B19" s="37">
        <v>1900</v>
      </c>
      <c r="C19" s="37">
        <v>1900</v>
      </c>
      <c r="D19" s="37">
        <v>1900</v>
      </c>
    </row>
    <row r="20" spans="1:4" s="14" customFormat="1" ht="18" customHeight="1">
      <c r="A20" s="25" t="s">
        <v>14</v>
      </c>
      <c r="B20" s="22">
        <f>SUM(B12:B19)</f>
        <v>1153941</v>
      </c>
      <c r="C20" s="22">
        <f>SUM(C12:C19)</f>
        <v>1175498.44</v>
      </c>
      <c r="D20" s="22">
        <f>SUM(D12:D19)</f>
        <v>1164322.76</v>
      </c>
    </row>
    <row r="21" spans="1:4" s="18" customFormat="1" ht="18.75" customHeight="1">
      <c r="A21" s="25" t="s">
        <v>15</v>
      </c>
      <c r="B21" s="36">
        <f>SUM(B10-B20)</f>
        <v>-18053.25</v>
      </c>
      <c r="C21" s="36">
        <f>SUM(C10-C20)</f>
        <v>-30301.699999999953</v>
      </c>
      <c r="D21" s="36">
        <f>SUM(D10-D20)</f>
        <v>-32930.179999999935</v>
      </c>
    </row>
    <row r="22" spans="1:4" s="16" customFormat="1" ht="18" customHeight="1">
      <c r="A22" s="26" t="s">
        <v>16</v>
      </c>
      <c r="B22" s="36">
        <f>SUM(-B21)</f>
        <v>18053.25</v>
      </c>
      <c r="C22" s="36">
        <f t="shared" ref="C22:D22" si="1">SUM(-C21)</f>
        <v>30301.699999999953</v>
      </c>
      <c r="D22" s="36">
        <f t="shared" si="1"/>
        <v>32930.179999999935</v>
      </c>
    </row>
    <row r="23" spans="1:4" s="16" customFormat="1" ht="15.75">
      <c r="A23" s="27" t="s">
        <v>17</v>
      </c>
      <c r="B23" s="39">
        <f>SUM(B24-B25)*-1</f>
        <v>18053.25</v>
      </c>
      <c r="C23" s="39">
        <f t="shared" ref="C23:D23" si="2">SUM(C24-C25)*-1</f>
        <v>30301.699999999953</v>
      </c>
      <c r="D23" s="39">
        <f t="shared" si="2"/>
        <v>32930.189999999944</v>
      </c>
    </row>
    <row r="24" spans="1:4" s="16" customFormat="1" ht="15.75">
      <c r="A24" s="28" t="s">
        <v>18</v>
      </c>
      <c r="B24" s="37">
        <v>1135887.75</v>
      </c>
      <c r="C24" s="37">
        <v>1145196.74</v>
      </c>
      <c r="D24" s="37">
        <v>1131392.58</v>
      </c>
    </row>
    <row r="25" spans="1:4" s="16" customFormat="1" ht="16.5" thickBot="1">
      <c r="A25" s="28" t="s">
        <v>19</v>
      </c>
      <c r="B25" s="38">
        <v>1153941</v>
      </c>
      <c r="C25" s="38">
        <v>1175498.44</v>
      </c>
      <c r="D25" s="38">
        <v>1164322.77</v>
      </c>
    </row>
    <row r="27" spans="1:4" ht="15.75">
      <c r="A27" s="32"/>
      <c r="D27" s="32"/>
    </row>
  </sheetData>
  <mergeCells count="5">
    <mergeCell ref="A1:D1"/>
    <mergeCell ref="A7:D7"/>
    <mergeCell ref="A11:D11"/>
    <mergeCell ref="A3:A4"/>
    <mergeCell ref="B3:D3"/>
  </mergeCells>
  <phoneticPr fontId="33" type="noConversion"/>
  <pageMargins left="0.70866141732283472" right="0.31496062992125984" top="0.36" bottom="0.35433070866141736" header="0.31496062992125984" footer="0.31496062992125984"/>
  <pageSetup paperSize="9" scale="85" firstPageNumber="2831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RowHeight="12.75"/>
  <sheetData/>
  <phoneticPr fontId="3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Сайко</cp:lastModifiedBy>
  <cp:lastPrinted>2013-11-04T04:28:26Z</cp:lastPrinted>
  <dcterms:created xsi:type="dcterms:W3CDTF">2011-10-11T00:54:00Z</dcterms:created>
  <dcterms:modified xsi:type="dcterms:W3CDTF">2013-11-04T04:31:27Z</dcterms:modified>
</cp:coreProperties>
</file>